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155"/>
  </bookViews>
  <sheets>
    <sheet name="Annexure 2" sheetId="1" r:id="rId1"/>
  </sheets>
  <calcPr calcId="152511"/>
</workbook>
</file>

<file path=xl/calcChain.xml><?xml version="1.0" encoding="utf-8"?>
<calcChain xmlns="http://schemas.openxmlformats.org/spreadsheetml/2006/main">
  <c r="H58" i="1" l="1"/>
  <c r="H52" i="1"/>
  <c r="H47" i="1"/>
  <c r="H25" i="1"/>
  <c r="N58" i="1" l="1"/>
  <c r="N57" i="1"/>
  <c r="N53" i="1"/>
  <c r="N52" i="1"/>
  <c r="N47" i="1"/>
  <c r="N46" i="1"/>
  <c r="N45" i="1"/>
  <c r="N44" i="1"/>
  <c r="N43" i="1"/>
  <c r="N41" i="1"/>
  <c r="N39" i="1"/>
  <c r="N38" i="1"/>
  <c r="N37" i="1"/>
  <c r="N36" i="1"/>
  <c r="N35" i="1"/>
  <c r="N34" i="1"/>
  <c r="N33" i="1"/>
  <c r="N31" i="1"/>
  <c r="N30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</calcChain>
</file>

<file path=xl/sharedStrings.xml><?xml version="1.0" encoding="utf-8"?>
<sst xmlns="http://schemas.openxmlformats.org/spreadsheetml/2006/main" count="76" uniqueCount="73">
  <si>
    <t xml:space="preserve">Annexure 2 </t>
  </si>
  <si>
    <t>Bank wise Postion As on 30.06. 2019</t>
  </si>
  <si>
    <t>Sr.no</t>
  </si>
  <si>
    <t xml:space="preserve"> NAME OF THE BANK</t>
  </si>
  <si>
    <t>Number of Branches in the District</t>
  </si>
  <si>
    <t>Total No. of PMJDY accounts opened (URBAN)</t>
  </si>
  <si>
    <t>Total No. of PMJDY accounts opened (RURAL)</t>
  </si>
  <si>
    <t xml:space="preserve">Total No. of PMJDY accounts opened </t>
  </si>
  <si>
    <t>Out of (1) No. of A/cs having  Zero Balance</t>
  </si>
  <si>
    <t xml:space="preserve">Out of (1) No. of Rupay Cards Issued </t>
  </si>
  <si>
    <t>Out of (3) No. of Rupay Cards activated.</t>
  </si>
  <si>
    <t>No. of A/cs seeded with Aadhaar</t>
  </si>
  <si>
    <t>No. of A/cs seeded with mobile</t>
  </si>
  <si>
    <t>% of Zero Balance Account</t>
  </si>
  <si>
    <t>%age of Rupay Card Issued</t>
  </si>
  <si>
    <t>%age of Rupay Card activated</t>
  </si>
  <si>
    <t>%age of Aadhaar seeded</t>
  </si>
  <si>
    <t>%age of Mobile seeded</t>
  </si>
  <si>
    <t>No. of Camps held for Distribution/Activation of Rupay Cards</t>
  </si>
  <si>
    <t>Number of Rupay Card/AEPS enabled machines working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</si>
  <si>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</si>
  <si>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</si>
  <si>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</si>
  <si>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</si>
  <si>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</si>
  <si>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</si>
  <si>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</si>
  <si>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</si>
  <si>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</si>
  <si>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</si>
  <si>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</si>
  <si>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</si>
  <si>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</si>
  <si>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</si>
  <si>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</si>
  <si>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</si>
  <si>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</si>
  <si>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</si>
  <si>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TOTAL NATIONALISED BANKS</t>
  </si>
  <si>
    <t>AU Small Finance bank</t>
  </si>
  <si>
    <t>Axis(UTI) Bank</t>
  </si>
  <si>
    <t>Bandhan Bank</t>
  </si>
  <si>
    <t>Capital Small Fin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</si>
  <si>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</si>
  <si>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</si>
  <si>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</si>
  <si>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</si>
  <si>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</si>
  <si>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</si>
  <si>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</si>
  <si>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</si>
  <si>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</si>
  <si>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</si>
  <si>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</si>
  <si>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</si>
  <si>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</si>
  <si>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</si>
  <si>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</si>
  <si>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</si>
  <si>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</si>
  <si>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</si>
  <si>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Citi Bank</t>
  </si>
  <si>
    <t>HSBC Bank</t>
  </si>
  <si>
    <t>Stan Chat Bank</t>
  </si>
  <si>
    <t>TOTAL FOREIGN BANKS</t>
  </si>
  <si>
    <t>0.00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</si>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</sst>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sz val="15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indexed="8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Tahoma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0" xfId="0" applyFill="1"/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3" fillId="2" borderId="0" xfId="0" applyFont="1" applyFill="1"/>
    <xf numFmtId="0" fontId="3" fillId="0" borderId="0" xfId="0" applyFont="1"/>
    <xf numFmtId="0" fontId="4" fillId="0" borderId="0" xfId="0" applyFont="1"/>
    <xf numFmtId="0" fontId="5" fillId="2" borderId="1" xfId="0" applyFont="1" applyFill="1" applyBorder="1" applyAlignment="1">
      <alignment vertical="center"/>
    </xf>
    <xf numFmtId="0" fontId="4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8" fillId="2" borderId="3" xfId="0" applyFont="1" applyFill="1" applyBorder="1" applyAlignment="1">
      <alignment horizontal="center"/>
    </xf>
    <xf numFmtId="0" fontId="8" fillId="0" borderId="4" xfId="0" applyFont="1" applyBorder="1" applyAlignment="1">
      <alignment horizontal="center"/>
    </xf>
    <xf numFmtId="1" fontId="6" fillId="2" borderId="1" xfId="0" applyNumberFormat="1" applyFont="1" applyFill="1" applyBorder="1" applyAlignment="1">
      <alignment horizontal="center" vertical="center"/>
    </xf>
    <xf numFmtId="0" fontId="7" fillId="0" borderId="0" xfId="0" applyFont="1"/>
    <xf numFmtId="0" fontId="9" fillId="0" borderId="0" xfId="0" applyFont="1"/>
    <xf numFmtId="0" fontId="0" fillId="0" borderId="5" xfId="0" applyBorder="1"/>
    <xf numFmtId="0" fontId="9" fillId="0" borderId="5" xfId="0" applyFont="1" applyBorder="1"/>
    <xf numFmtId="2" fontId="0" fillId="0" borderId="5" xfId="0" applyNumberFormat="1" applyBorder="1"/>
    <xf numFmtId="0" fontId="9" fillId="0" borderId="5" xfId="0" applyFont="1" applyBorder="1"/>
    <xf numFmtId="0" fontId="2" fillId="0" borderId="2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8"/>
  <sheetViews>
    <sheetView tabSelected="1" topLeftCell="G40" workbookViewId="0">
      <selection sqref="A1:R58"/>
    </sheetView>
  </sheetViews>
  <sheetFormatPr defaultRowHeight="15" x14ac:dyDescent="0.25"/>
  <cols>
    <col min="1" max="1" width="11.85546875" customWidth="1"/>
    <col min="2" max="2" width="25.140625" customWidth="1"/>
    <col min="3" max="3" width="13.140625" hidden="1" customWidth="1"/>
    <col min="4" max="4" width="14.28515625" hidden="1" customWidth="1"/>
    <col min="5" max="5" width="0.140625" hidden="1" customWidth="1"/>
    <col min="6" max="6" width="14.85546875" customWidth="1"/>
    <col min="7" max="8" width="13.85546875" customWidth="1"/>
    <col min="9" max="9" width="15.5703125" customWidth="1"/>
    <col min="10" max="10" width="13.7109375" customWidth="1"/>
    <col min="11" max="11" width="13.85546875" customWidth="1"/>
    <col min="12" max="12" width="15.140625" customWidth="1"/>
    <col min="13" max="13" width="13" customWidth="1"/>
    <col min="14" max="14" width="12.28515625" customWidth="1"/>
    <col min="15" max="15" width="13.42578125" customWidth="1"/>
    <col min="16" max="16" width="13.28515625" customWidth="1"/>
    <col min="17" max="17" width="16.42578125" customWidth="1"/>
    <col min="18" max="18" width="14.85546875" customWidth="1"/>
  </cols>
  <sheetData>
    <row r="1" spans="1:18" ht="18.75" x14ac:dyDescent="0.3">
      <c r="A1" s="1"/>
      <c r="Q1" s="13" t="s">
        <v>0</v>
      </c>
    </row>
    <row r="2" spans="1:18" ht="23.25" x14ac:dyDescent="0.25">
      <c r="A2" s="1"/>
      <c r="C2" s="2"/>
      <c r="D2" s="2"/>
      <c r="E2" s="2"/>
      <c r="F2" s="19" t="s">
        <v>1</v>
      </c>
      <c r="G2" s="19"/>
      <c r="H2" s="19"/>
      <c r="I2" s="19"/>
      <c r="J2" s="19"/>
      <c r="K2" s="3"/>
      <c r="L2" s="3"/>
      <c r="M2" s="2"/>
    </row>
    <row r="3" spans="1:18" x14ac:dyDescent="0.25">
      <c r="A3" s="1"/>
    </row>
    <row r="4" spans="1:18" ht="19.5" x14ac:dyDescent="0.3">
      <c r="A4" s="4"/>
      <c r="B4" s="5"/>
      <c r="C4" s="6"/>
      <c r="D4" s="6"/>
      <c r="E4" s="6"/>
      <c r="F4" s="6"/>
      <c r="G4" s="6"/>
      <c r="H4" s="6"/>
      <c r="I4" s="6"/>
      <c r="J4" s="6"/>
      <c r="K4" s="6"/>
      <c r="L4" s="5"/>
      <c r="M4" s="5"/>
      <c r="N4" s="5"/>
      <c r="O4" s="5"/>
      <c r="P4" s="5"/>
      <c r="Q4" s="5"/>
      <c r="R4" s="5"/>
    </row>
    <row r="5" spans="1:18" ht="116.25" customHeight="1" x14ac:dyDescent="0.25">
      <c r="A5" s="7" t="s">
        <v>2</v>
      </c>
      <c r="B5" s="12" t="s">
        <v>3</v>
      </c>
      <c r="C5" s="8" t="s">
        <v>4</v>
      </c>
      <c r="D5" s="8" t="s">
        <v>5</v>
      </c>
      <c r="E5" s="8" t="s">
        <v>6</v>
      </c>
      <c r="F5" s="8" t="s">
        <v>7</v>
      </c>
      <c r="G5" s="8" t="s">
        <v>8</v>
      </c>
      <c r="H5" s="8" t="s">
        <v>9</v>
      </c>
      <c r="I5" s="8" t="s">
        <v>10</v>
      </c>
      <c r="J5" s="8" t="s">
        <v>11</v>
      </c>
      <c r="K5" s="8" t="s">
        <v>12</v>
      </c>
      <c r="L5" s="8" t="s">
        <v>13</v>
      </c>
      <c r="M5" s="8" t="s">
        <v>14</v>
      </c>
      <c r="N5" s="8" t="s">
        <v>15</v>
      </c>
      <c r="O5" s="8" t="s">
        <v>16</v>
      </c>
      <c r="P5" s="8" t="s">
        <v>17</v>
      </c>
      <c r="Q5" s="9" t="s">
        <v>18</v>
      </c>
      <c r="R5" s="8" t="s">
        <v>19</v>
      </c>
    </row>
    <row r="6" spans="1:18" ht="15.75" x14ac:dyDescent="0.25">
      <c r="A6" s="10"/>
      <c r="B6" s="11"/>
      <c r="C6" s="10">
        <v>1</v>
      </c>
      <c r="D6" s="11">
        <v>2</v>
      </c>
      <c r="E6" s="11">
        <v>1</v>
      </c>
      <c r="F6" s="11">
        <v>1</v>
      </c>
      <c r="G6" s="11">
        <v>2</v>
      </c>
      <c r="H6" s="11">
        <v>3</v>
      </c>
      <c r="I6" s="11">
        <v>4</v>
      </c>
      <c r="J6" s="11">
        <v>5</v>
      </c>
      <c r="K6" s="11">
        <v>6</v>
      </c>
      <c r="L6" s="11">
        <v>7</v>
      </c>
      <c r="M6" s="11">
        <v>8</v>
      </c>
      <c r="N6" s="11">
        <v>9</v>
      </c>
      <c r="O6" s="11">
        <v>10</v>
      </c>
      <c r="P6" s="11">
        <v>11</v>
      </c>
      <c r="Q6" s="11">
        <v>12</v>
      </c>
      <c r="R6" s="11">
        <v>13</v>
      </c>
    </row>
    <row r="7" spans="1:18" x14ac:dyDescent="0.25">
      <c r="A7" s="15">
        <v>1</v>
      </c>
      <c r="B7" s="15" t="s">
        <v>20</v>
      </c>
      <c r="C7" s="15">
        <v>0</v>
      </c>
      <c r="D7" s="15">
        <v>0</v>
      </c>
      <c r="E7" s="15">
        <v>0</v>
      </c>
      <c r="F7" s="15">
        <v>7529</v>
      </c>
      <c r="G7" s="15">
        <v>219</v>
      </c>
      <c r="H7" s="15">
        <v>5610</v>
      </c>
      <c r="I7" s="15">
        <v>4047</v>
      </c>
      <c r="J7" s="15">
        <v>7356</v>
      </c>
      <c r="K7" s="15">
        <v>4501</v>
      </c>
      <c r="L7" s="15">
        <v>2.91</v>
      </c>
      <c r="M7" s="15">
        <v>74.510000000000005</v>
      </c>
      <c r="N7" s="17">
        <f>I7/H7*100</f>
        <v>72.139037433155082</v>
      </c>
      <c r="O7" s="15">
        <v>97.7</v>
      </c>
      <c r="P7" s="15">
        <v>59.78</v>
      </c>
      <c r="Q7" s="15">
        <v>0</v>
      </c>
      <c r="R7" s="15">
        <v>22</v>
      </c>
    </row>
    <row r="8" spans="1:18" x14ac:dyDescent="0.25">
      <c r="A8" s="15">
        <v>2</v>
      </c>
      <c r="B8" s="15" t="s">
        <v>21</v>
      </c>
      <c r="C8" s="15">
        <v>0</v>
      </c>
      <c r="D8" s="15">
        <v>0</v>
      </c>
      <c r="E8" s="15">
        <v>0</v>
      </c>
      <c r="F8" s="15">
        <v>3695</v>
      </c>
      <c r="G8" s="15">
        <v>485</v>
      </c>
      <c r="H8" s="15">
        <v>2588</v>
      </c>
      <c r="I8" s="15">
        <v>2368</v>
      </c>
      <c r="J8" s="15">
        <v>3136</v>
      </c>
      <c r="K8" s="15">
        <v>3445</v>
      </c>
      <c r="L8" s="15">
        <v>13.13</v>
      </c>
      <c r="M8" s="15">
        <v>70.040000000000006</v>
      </c>
      <c r="N8" s="17">
        <f t="shared" ref="N8:N58" si="0">I8/H8*100</f>
        <v>91.499227202472952</v>
      </c>
      <c r="O8" s="15">
        <v>84.87</v>
      </c>
      <c r="P8" s="15">
        <v>93.23</v>
      </c>
      <c r="Q8" s="15">
        <v>2</v>
      </c>
      <c r="R8" s="15">
        <v>0</v>
      </c>
    </row>
    <row r="9" spans="1:18" x14ac:dyDescent="0.25">
      <c r="A9" s="15">
        <v>3</v>
      </c>
      <c r="B9" s="15" t="s">
        <v>22</v>
      </c>
      <c r="C9" s="15">
        <v>0</v>
      </c>
      <c r="D9" s="15">
        <v>0</v>
      </c>
      <c r="E9" s="15">
        <v>0</v>
      </c>
      <c r="F9" s="15">
        <v>12826</v>
      </c>
      <c r="G9" s="15">
        <v>470</v>
      </c>
      <c r="H9" s="15">
        <v>9061</v>
      </c>
      <c r="I9" s="15">
        <v>3680</v>
      </c>
      <c r="J9" s="15">
        <v>11796</v>
      </c>
      <c r="K9" s="15">
        <v>11760</v>
      </c>
      <c r="L9" s="15">
        <v>3.66</v>
      </c>
      <c r="M9" s="15">
        <v>70.650000000000006</v>
      </c>
      <c r="N9" s="17">
        <f t="shared" si="0"/>
        <v>40.613618805871319</v>
      </c>
      <c r="O9" s="15">
        <v>91.97</v>
      </c>
      <c r="P9" s="15">
        <v>91.69</v>
      </c>
      <c r="Q9" s="15">
        <v>22</v>
      </c>
      <c r="R9" s="15">
        <v>1</v>
      </c>
    </row>
    <row r="10" spans="1:18" x14ac:dyDescent="0.25">
      <c r="A10" s="15">
        <v>4</v>
      </c>
      <c r="B10" s="15" t="s">
        <v>23</v>
      </c>
      <c r="C10" s="15">
        <v>0</v>
      </c>
      <c r="D10" s="15">
        <v>0</v>
      </c>
      <c r="E10" s="15">
        <v>0</v>
      </c>
      <c r="F10" s="15">
        <v>12319</v>
      </c>
      <c r="G10" s="15">
        <v>735</v>
      </c>
      <c r="H10" s="15">
        <v>12007</v>
      </c>
      <c r="I10" s="15">
        <v>12007</v>
      </c>
      <c r="J10" s="15">
        <v>11930</v>
      </c>
      <c r="K10" s="15">
        <v>11930</v>
      </c>
      <c r="L10" s="15">
        <v>5.97</v>
      </c>
      <c r="M10" s="15">
        <v>97.47</v>
      </c>
      <c r="N10" s="17">
        <f t="shared" si="0"/>
        <v>100</v>
      </c>
      <c r="O10" s="15">
        <v>96.84</v>
      </c>
      <c r="P10" s="15">
        <v>96.84</v>
      </c>
      <c r="Q10" s="15">
        <v>0</v>
      </c>
      <c r="R10" s="15">
        <v>0</v>
      </c>
    </row>
    <row r="11" spans="1:18" x14ac:dyDescent="0.25">
      <c r="A11" s="15">
        <v>5</v>
      </c>
      <c r="B11" s="15" t="s">
        <v>24</v>
      </c>
      <c r="C11" s="15">
        <v>0</v>
      </c>
      <c r="D11" s="15">
        <v>0</v>
      </c>
      <c r="E11" s="15">
        <v>0</v>
      </c>
      <c r="F11" s="15">
        <v>3577</v>
      </c>
      <c r="G11" s="15">
        <v>528</v>
      </c>
      <c r="H11" s="15">
        <v>2142</v>
      </c>
      <c r="I11" s="15">
        <v>1772</v>
      </c>
      <c r="J11" s="15">
        <v>3343</v>
      </c>
      <c r="K11" s="15">
        <v>3454</v>
      </c>
      <c r="L11" s="15">
        <v>14.76</v>
      </c>
      <c r="M11" s="15">
        <v>59.88</v>
      </c>
      <c r="N11" s="17">
        <f t="shared" si="0"/>
        <v>82.726423902894481</v>
      </c>
      <c r="O11" s="15">
        <v>93.46</v>
      </c>
      <c r="P11" s="15">
        <v>96.56</v>
      </c>
      <c r="Q11" s="15">
        <v>19</v>
      </c>
      <c r="R11" s="15">
        <v>0</v>
      </c>
    </row>
    <row r="12" spans="1:18" x14ac:dyDescent="0.25">
      <c r="A12" s="15">
        <v>6</v>
      </c>
      <c r="B12" s="15" t="s">
        <v>25</v>
      </c>
      <c r="C12" s="15">
        <v>0</v>
      </c>
      <c r="D12" s="15">
        <v>0</v>
      </c>
      <c r="E12" s="15">
        <v>0</v>
      </c>
      <c r="F12" s="15">
        <v>13845</v>
      </c>
      <c r="G12" s="15">
        <v>803</v>
      </c>
      <c r="H12" s="15">
        <v>8597</v>
      </c>
      <c r="I12" s="15">
        <v>4207</v>
      </c>
      <c r="J12" s="15">
        <v>12282</v>
      </c>
      <c r="K12" s="15">
        <v>11257</v>
      </c>
      <c r="L12" s="15">
        <v>5.8</v>
      </c>
      <c r="M12" s="15">
        <v>62.09</v>
      </c>
      <c r="N12" s="17">
        <f t="shared" si="0"/>
        <v>48.935675235547279</v>
      </c>
      <c r="O12" s="15">
        <v>88.71</v>
      </c>
      <c r="P12" s="15">
        <v>81.31</v>
      </c>
      <c r="Q12" s="15">
        <v>10</v>
      </c>
      <c r="R12" s="15">
        <v>0</v>
      </c>
    </row>
    <row r="13" spans="1:18" x14ac:dyDescent="0.25">
      <c r="A13" s="15">
        <v>7</v>
      </c>
      <c r="B13" s="15" t="s">
        <v>26</v>
      </c>
      <c r="C13" s="15">
        <v>0</v>
      </c>
      <c r="D13" s="15">
        <v>0</v>
      </c>
      <c r="E13" s="15">
        <v>0</v>
      </c>
      <c r="F13" s="15">
        <v>18511</v>
      </c>
      <c r="G13" s="15">
        <v>1140</v>
      </c>
      <c r="H13" s="15">
        <v>15035</v>
      </c>
      <c r="I13" s="15">
        <v>5077</v>
      </c>
      <c r="J13" s="15">
        <v>16079</v>
      </c>
      <c r="K13" s="15">
        <v>7493</v>
      </c>
      <c r="L13" s="15">
        <v>6.16</v>
      </c>
      <c r="M13" s="15">
        <v>81.22</v>
      </c>
      <c r="N13" s="17">
        <f t="shared" si="0"/>
        <v>33.767874958430326</v>
      </c>
      <c r="O13" s="15">
        <v>86.86</v>
      </c>
      <c r="P13" s="15">
        <v>40.479999999999997</v>
      </c>
      <c r="Q13" s="15">
        <v>0</v>
      </c>
      <c r="R13" s="15">
        <v>0</v>
      </c>
    </row>
    <row r="14" spans="1:18" x14ac:dyDescent="0.25">
      <c r="A14" s="15">
        <v>8</v>
      </c>
      <c r="B14" s="15" t="s">
        <v>27</v>
      </c>
      <c r="C14" s="15">
        <v>0</v>
      </c>
      <c r="D14" s="15">
        <v>0</v>
      </c>
      <c r="E14" s="15">
        <v>0</v>
      </c>
      <c r="F14" s="15">
        <v>5062</v>
      </c>
      <c r="G14" s="15">
        <v>427</v>
      </c>
      <c r="H14" s="15">
        <v>4979</v>
      </c>
      <c r="I14" s="15">
        <v>4104</v>
      </c>
      <c r="J14" s="15">
        <v>4312</v>
      </c>
      <c r="K14" s="15">
        <v>4323</v>
      </c>
      <c r="L14" s="15">
        <v>8.44</v>
      </c>
      <c r="M14" s="15">
        <v>98.36</v>
      </c>
      <c r="N14" s="17">
        <f t="shared" si="0"/>
        <v>82.426189997991557</v>
      </c>
      <c r="O14" s="15">
        <v>85.18</v>
      </c>
      <c r="P14" s="15">
        <v>85.4</v>
      </c>
      <c r="Q14" s="15">
        <v>0</v>
      </c>
      <c r="R14" s="15">
        <v>0</v>
      </c>
    </row>
    <row r="15" spans="1:18" x14ac:dyDescent="0.25">
      <c r="A15" s="15">
        <v>9</v>
      </c>
      <c r="B15" s="15" t="s">
        <v>28</v>
      </c>
      <c r="C15" s="15">
        <v>0</v>
      </c>
      <c r="D15" s="15">
        <v>0</v>
      </c>
      <c r="E15" s="15">
        <v>0</v>
      </c>
      <c r="F15" s="15">
        <v>1900</v>
      </c>
      <c r="G15" s="15">
        <v>600</v>
      </c>
      <c r="H15" s="15">
        <v>1758</v>
      </c>
      <c r="I15" s="15">
        <v>1745</v>
      </c>
      <c r="J15" s="15">
        <v>1790</v>
      </c>
      <c r="K15" s="15">
        <v>1790</v>
      </c>
      <c r="L15" s="15">
        <v>31.58</v>
      </c>
      <c r="M15" s="15">
        <v>92.52</v>
      </c>
      <c r="N15" s="17">
        <f t="shared" si="0"/>
        <v>99.260523321956768</v>
      </c>
      <c r="O15" s="15">
        <v>94.21</v>
      </c>
      <c r="P15" s="15">
        <v>94.21</v>
      </c>
      <c r="Q15" s="15">
        <v>20</v>
      </c>
      <c r="R15" s="15">
        <v>0</v>
      </c>
    </row>
    <row r="16" spans="1:18" x14ac:dyDescent="0.25">
      <c r="A16" s="15">
        <v>10</v>
      </c>
      <c r="B16" s="15" t="s">
        <v>29</v>
      </c>
      <c r="C16" s="15">
        <v>0</v>
      </c>
      <c r="D16" s="15">
        <v>0</v>
      </c>
      <c r="E16" s="15">
        <v>0</v>
      </c>
      <c r="F16" s="15">
        <v>9621</v>
      </c>
      <c r="G16" s="15">
        <v>678</v>
      </c>
      <c r="H16" s="15">
        <v>9510</v>
      </c>
      <c r="I16" s="15">
        <v>9322</v>
      </c>
      <c r="J16" s="15">
        <v>9389</v>
      </c>
      <c r="K16" s="15">
        <v>9540</v>
      </c>
      <c r="L16" s="15">
        <v>7.05</v>
      </c>
      <c r="M16" s="15">
        <v>98.85</v>
      </c>
      <c r="N16" s="17">
        <f t="shared" si="0"/>
        <v>98.023133543638281</v>
      </c>
      <c r="O16" s="15">
        <v>97.59</v>
      </c>
      <c r="P16" s="15">
        <v>99.16</v>
      </c>
      <c r="Q16" s="15">
        <v>22</v>
      </c>
      <c r="R16" s="15">
        <v>0</v>
      </c>
    </row>
    <row r="17" spans="1:18" x14ac:dyDescent="0.25">
      <c r="A17" s="15">
        <v>11</v>
      </c>
      <c r="B17" s="15" t="s">
        <v>30</v>
      </c>
      <c r="C17" s="15">
        <v>0</v>
      </c>
      <c r="D17" s="15">
        <v>0</v>
      </c>
      <c r="E17" s="15">
        <v>0</v>
      </c>
      <c r="F17" s="15">
        <v>18754</v>
      </c>
      <c r="G17" s="15">
        <v>1351</v>
      </c>
      <c r="H17" s="15">
        <v>14867</v>
      </c>
      <c r="I17" s="15">
        <v>14831</v>
      </c>
      <c r="J17" s="15">
        <v>15375</v>
      </c>
      <c r="K17" s="15">
        <v>14833</v>
      </c>
      <c r="L17" s="15">
        <v>7.2</v>
      </c>
      <c r="M17" s="15">
        <v>79.27</v>
      </c>
      <c r="N17" s="17">
        <f t="shared" si="0"/>
        <v>99.75785296293806</v>
      </c>
      <c r="O17" s="15">
        <v>81.98</v>
      </c>
      <c r="P17" s="15">
        <v>79.09</v>
      </c>
      <c r="Q17" s="15">
        <v>111</v>
      </c>
      <c r="R17" s="15">
        <v>0</v>
      </c>
    </row>
    <row r="18" spans="1:18" x14ac:dyDescent="0.25">
      <c r="A18" s="15">
        <v>12</v>
      </c>
      <c r="B18" s="15" t="s">
        <v>31</v>
      </c>
      <c r="C18" s="15">
        <v>0</v>
      </c>
      <c r="D18" s="15">
        <v>0</v>
      </c>
      <c r="E18" s="15">
        <v>0</v>
      </c>
      <c r="F18" s="15">
        <v>11161</v>
      </c>
      <c r="G18" s="15">
        <v>112</v>
      </c>
      <c r="H18" s="15">
        <v>8741</v>
      </c>
      <c r="I18" s="15">
        <v>8036</v>
      </c>
      <c r="J18" s="15">
        <v>7655</v>
      </c>
      <c r="K18" s="15">
        <v>7163</v>
      </c>
      <c r="L18" s="15">
        <v>1</v>
      </c>
      <c r="M18" s="15">
        <v>78.319999999999993</v>
      </c>
      <c r="N18" s="17">
        <f t="shared" si="0"/>
        <v>91.934561263013379</v>
      </c>
      <c r="O18" s="15">
        <v>68.59</v>
      </c>
      <c r="P18" s="15">
        <v>64.180000000000007</v>
      </c>
      <c r="Q18" s="15">
        <v>0</v>
      </c>
      <c r="R18" s="15">
        <v>0</v>
      </c>
    </row>
    <row r="19" spans="1:18" x14ac:dyDescent="0.25">
      <c r="A19" s="15">
        <v>13</v>
      </c>
      <c r="B19" s="15" t="s">
        <v>32</v>
      </c>
      <c r="C19" s="15">
        <v>0</v>
      </c>
      <c r="D19" s="15">
        <v>0</v>
      </c>
      <c r="E19" s="15">
        <v>0</v>
      </c>
      <c r="F19" s="15">
        <v>35655</v>
      </c>
      <c r="G19" s="15">
        <v>0</v>
      </c>
      <c r="H19" s="15">
        <v>34240</v>
      </c>
      <c r="I19" s="15">
        <v>23641</v>
      </c>
      <c r="J19" s="15">
        <v>34767</v>
      </c>
      <c r="K19" s="15">
        <v>16555</v>
      </c>
      <c r="L19" s="15">
        <v>0</v>
      </c>
      <c r="M19" s="15">
        <v>96.03</v>
      </c>
      <c r="N19" s="17">
        <f t="shared" si="0"/>
        <v>69.044976635514018</v>
      </c>
      <c r="O19" s="15">
        <v>97.51</v>
      </c>
      <c r="P19" s="15">
        <v>46.43</v>
      </c>
      <c r="Q19" s="15">
        <v>126</v>
      </c>
      <c r="R19" s="15">
        <v>14</v>
      </c>
    </row>
    <row r="20" spans="1:18" x14ac:dyDescent="0.25">
      <c r="A20" s="15">
        <v>14</v>
      </c>
      <c r="B20" s="15" t="s">
        <v>33</v>
      </c>
      <c r="C20" s="15">
        <v>0</v>
      </c>
      <c r="D20" s="15">
        <v>0</v>
      </c>
      <c r="E20" s="15">
        <v>0</v>
      </c>
      <c r="F20" s="15">
        <v>33978</v>
      </c>
      <c r="G20" s="15">
        <v>5023</v>
      </c>
      <c r="H20" s="15">
        <v>26227</v>
      </c>
      <c r="I20" s="15">
        <v>10809</v>
      </c>
      <c r="J20" s="15">
        <v>28967</v>
      </c>
      <c r="K20" s="15">
        <v>30414</v>
      </c>
      <c r="L20" s="15">
        <v>14.78</v>
      </c>
      <c r="M20" s="15">
        <v>77.19</v>
      </c>
      <c r="N20" s="17">
        <f t="shared" si="0"/>
        <v>41.213253517367598</v>
      </c>
      <c r="O20" s="15">
        <v>85.25</v>
      </c>
      <c r="P20" s="15">
        <v>89.51</v>
      </c>
      <c r="Q20" s="15">
        <v>43</v>
      </c>
      <c r="R20" s="15">
        <v>2553</v>
      </c>
    </row>
    <row r="21" spans="1:18" x14ac:dyDescent="0.25">
      <c r="A21" s="15">
        <v>15</v>
      </c>
      <c r="B21" s="15" t="s">
        <v>34</v>
      </c>
      <c r="C21" s="15">
        <v>0</v>
      </c>
      <c r="D21" s="15">
        <v>0</v>
      </c>
      <c r="E21" s="15">
        <v>0</v>
      </c>
      <c r="F21" s="15">
        <v>2095</v>
      </c>
      <c r="G21" s="15">
        <v>332</v>
      </c>
      <c r="H21" s="15">
        <v>2058</v>
      </c>
      <c r="I21" s="15">
        <v>1914</v>
      </c>
      <c r="J21" s="15">
        <v>1940</v>
      </c>
      <c r="K21" s="15">
        <v>1940</v>
      </c>
      <c r="L21" s="15">
        <v>15.85</v>
      </c>
      <c r="M21" s="15">
        <v>98.23</v>
      </c>
      <c r="N21" s="17">
        <f t="shared" si="0"/>
        <v>93.002915451895035</v>
      </c>
      <c r="O21" s="15">
        <v>92.6</v>
      </c>
      <c r="P21" s="15">
        <v>92.6</v>
      </c>
      <c r="Q21" s="15">
        <v>0</v>
      </c>
      <c r="R21" s="15">
        <v>0</v>
      </c>
    </row>
    <row r="22" spans="1:18" x14ac:dyDescent="0.25">
      <c r="A22" s="15">
        <v>16</v>
      </c>
      <c r="B22" s="15" t="s">
        <v>35</v>
      </c>
      <c r="C22" s="15">
        <v>0</v>
      </c>
      <c r="D22" s="15">
        <v>0</v>
      </c>
      <c r="E22" s="15">
        <v>0</v>
      </c>
      <c r="F22" s="15">
        <v>16511</v>
      </c>
      <c r="G22" s="15">
        <v>2351</v>
      </c>
      <c r="H22" s="15">
        <v>9628</v>
      </c>
      <c r="I22" s="15">
        <v>7928</v>
      </c>
      <c r="J22" s="15">
        <v>13836</v>
      </c>
      <c r="K22" s="15">
        <v>10693</v>
      </c>
      <c r="L22" s="15">
        <v>14.24</v>
      </c>
      <c r="M22" s="15">
        <v>58.31</v>
      </c>
      <c r="N22" s="17">
        <f t="shared" si="0"/>
        <v>82.343165766514332</v>
      </c>
      <c r="O22" s="15">
        <v>83.8</v>
      </c>
      <c r="P22" s="15">
        <v>64.760000000000005</v>
      </c>
      <c r="Q22" s="15">
        <v>10</v>
      </c>
      <c r="R22" s="15">
        <v>5</v>
      </c>
    </row>
    <row r="23" spans="1:18" x14ac:dyDescent="0.25">
      <c r="A23" s="15">
        <v>17</v>
      </c>
      <c r="B23" s="15" t="s">
        <v>36</v>
      </c>
      <c r="C23" s="15">
        <v>0</v>
      </c>
      <c r="D23" s="15">
        <v>0</v>
      </c>
      <c r="E23" s="15">
        <v>0</v>
      </c>
      <c r="F23" s="15">
        <v>7695</v>
      </c>
      <c r="G23" s="15">
        <v>751</v>
      </c>
      <c r="H23" s="15">
        <v>6214</v>
      </c>
      <c r="I23" s="15">
        <v>5912</v>
      </c>
      <c r="J23" s="15">
        <v>7032</v>
      </c>
      <c r="K23" s="15">
        <v>6529</v>
      </c>
      <c r="L23" s="15">
        <v>9.76</v>
      </c>
      <c r="M23" s="15">
        <v>80.75</v>
      </c>
      <c r="N23" s="17">
        <f t="shared" si="0"/>
        <v>95.14000643707756</v>
      </c>
      <c r="O23" s="15">
        <v>91.38</v>
      </c>
      <c r="P23" s="15">
        <v>84.85</v>
      </c>
      <c r="Q23" s="15">
        <v>3</v>
      </c>
      <c r="R23" s="15">
        <v>0</v>
      </c>
    </row>
    <row r="24" spans="1:18" x14ac:dyDescent="0.25">
      <c r="A24" s="15">
        <v>18</v>
      </c>
      <c r="B24" s="15" t="s">
        <v>37</v>
      </c>
      <c r="C24" s="15">
        <v>0</v>
      </c>
      <c r="D24" s="15">
        <v>0</v>
      </c>
      <c r="E24" s="15">
        <v>0</v>
      </c>
      <c r="F24" s="15">
        <v>4844</v>
      </c>
      <c r="G24" s="15">
        <v>501</v>
      </c>
      <c r="H24" s="15">
        <v>4705</v>
      </c>
      <c r="I24" s="15">
        <v>4705</v>
      </c>
      <c r="J24" s="15">
        <v>3006</v>
      </c>
      <c r="K24" s="15">
        <v>3698</v>
      </c>
      <c r="L24" s="15">
        <v>10.34</v>
      </c>
      <c r="M24" s="15">
        <v>97.13</v>
      </c>
      <c r="N24" s="17">
        <f t="shared" si="0"/>
        <v>100</v>
      </c>
      <c r="O24" s="15">
        <v>62.06</v>
      </c>
      <c r="P24" s="15">
        <v>76.34</v>
      </c>
      <c r="Q24" s="15">
        <v>25</v>
      </c>
      <c r="R24" s="15">
        <v>10</v>
      </c>
    </row>
    <row r="25" spans="1:18" s="14" customFormat="1" x14ac:dyDescent="0.25">
      <c r="A25" s="18" t="s">
        <v>38</v>
      </c>
      <c r="B25" s="18"/>
      <c r="C25" s="16">
        <v>0</v>
      </c>
      <c r="D25" s="16">
        <v>0</v>
      </c>
      <c r="E25" s="16">
        <v>0</v>
      </c>
      <c r="F25" s="16">
        <v>219578</v>
      </c>
      <c r="G25" s="16">
        <v>16506</v>
      </c>
      <c r="H25" s="16">
        <f>SUM(H7:H24)</f>
        <v>177967</v>
      </c>
      <c r="I25" s="16">
        <v>126105</v>
      </c>
      <c r="J25" s="16">
        <v>193991</v>
      </c>
      <c r="K25" s="16">
        <v>161318</v>
      </c>
      <c r="L25" s="16">
        <v>7.52</v>
      </c>
      <c r="M25" s="16">
        <v>81.040000000000006</v>
      </c>
      <c r="N25" s="17">
        <f t="shared" si="0"/>
        <v>70.858642332567285</v>
      </c>
      <c r="O25" s="16">
        <v>88.35</v>
      </c>
      <c r="P25" s="16">
        <v>73.47</v>
      </c>
      <c r="Q25" s="16">
        <v>413</v>
      </c>
      <c r="R25" s="16">
        <v>2605</v>
      </c>
    </row>
    <row r="26" spans="1:18" x14ac:dyDescent="0.25">
      <c r="A26" s="15">
        <v>19</v>
      </c>
      <c r="B26" s="15" t="s">
        <v>39</v>
      </c>
      <c r="C26" s="15">
        <v>0</v>
      </c>
      <c r="D26" s="15">
        <v>0</v>
      </c>
      <c r="E26" s="15">
        <v>0</v>
      </c>
      <c r="F26" s="15">
        <v>1729</v>
      </c>
      <c r="G26" s="15">
        <v>1520</v>
      </c>
      <c r="H26" s="15">
        <v>1729</v>
      </c>
      <c r="I26" s="15">
        <v>947</v>
      </c>
      <c r="J26" s="15">
        <v>1729</v>
      </c>
      <c r="K26" s="15">
        <v>1729</v>
      </c>
      <c r="L26" s="15">
        <v>87.91</v>
      </c>
      <c r="M26" s="15">
        <v>100</v>
      </c>
      <c r="N26" s="17">
        <f t="shared" si="0"/>
        <v>54.771544245228455</v>
      </c>
      <c r="O26" s="15">
        <v>100</v>
      </c>
      <c r="P26" s="15">
        <v>100</v>
      </c>
      <c r="Q26" s="15">
        <v>0</v>
      </c>
      <c r="R26" s="15">
        <v>0</v>
      </c>
    </row>
    <row r="27" spans="1:18" x14ac:dyDescent="0.25">
      <c r="A27" s="15">
        <v>20</v>
      </c>
      <c r="B27" s="15" t="s">
        <v>40</v>
      </c>
      <c r="C27" s="15">
        <v>0</v>
      </c>
      <c r="D27" s="15">
        <v>0</v>
      </c>
      <c r="E27" s="15">
        <v>0</v>
      </c>
      <c r="F27" s="15">
        <v>1111</v>
      </c>
      <c r="G27" s="15">
        <v>257</v>
      </c>
      <c r="H27" s="15">
        <v>1005</v>
      </c>
      <c r="I27" s="15">
        <v>1005</v>
      </c>
      <c r="J27" s="15">
        <v>955</v>
      </c>
      <c r="K27" s="15">
        <v>1005</v>
      </c>
      <c r="L27" s="15">
        <v>23.13</v>
      </c>
      <c r="M27" s="15">
        <v>90.46</v>
      </c>
      <c r="N27" s="17">
        <f t="shared" si="0"/>
        <v>100</v>
      </c>
      <c r="O27" s="15">
        <v>85.96</v>
      </c>
      <c r="P27" s="15">
        <v>90.46</v>
      </c>
      <c r="Q27" s="15">
        <v>0</v>
      </c>
      <c r="R27" s="15">
        <v>0</v>
      </c>
    </row>
    <row r="28" spans="1:18" x14ac:dyDescent="0.25">
      <c r="A28" s="15">
        <v>21</v>
      </c>
      <c r="B28" s="15" t="s">
        <v>41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7"/>
      <c r="O28" s="15">
        <v>0</v>
      </c>
      <c r="P28" s="15">
        <v>0</v>
      </c>
      <c r="Q28" s="15">
        <v>0</v>
      </c>
      <c r="R28" s="15">
        <v>0</v>
      </c>
    </row>
    <row r="29" spans="1:18" x14ac:dyDescent="0.25">
      <c r="A29" s="15">
        <v>22</v>
      </c>
      <c r="B29" s="15" t="s">
        <v>42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7"/>
      <c r="O29" s="15">
        <v>0</v>
      </c>
      <c r="P29" s="15">
        <v>0</v>
      </c>
      <c r="Q29" s="15">
        <v>0</v>
      </c>
      <c r="R29" s="15">
        <v>0</v>
      </c>
    </row>
    <row r="30" spans="1:18" x14ac:dyDescent="0.25">
      <c r="A30" s="15">
        <v>23</v>
      </c>
      <c r="B30" s="15" t="s">
        <v>43</v>
      </c>
      <c r="C30" s="15">
        <v>0</v>
      </c>
      <c r="D30" s="15">
        <v>0</v>
      </c>
      <c r="E30" s="15">
        <v>0</v>
      </c>
      <c r="F30" s="15">
        <v>95</v>
      </c>
      <c r="G30" s="15">
        <v>90</v>
      </c>
      <c r="H30" s="15">
        <v>95</v>
      </c>
      <c r="I30" s="15">
        <v>57</v>
      </c>
      <c r="J30" s="15">
        <v>95</v>
      </c>
      <c r="K30" s="15">
        <v>50</v>
      </c>
      <c r="L30" s="15">
        <v>94.74</v>
      </c>
      <c r="M30" s="15">
        <v>100</v>
      </c>
      <c r="N30" s="17">
        <f t="shared" si="0"/>
        <v>60</v>
      </c>
      <c r="O30" s="15">
        <v>100</v>
      </c>
      <c r="P30" s="15">
        <v>52.63</v>
      </c>
      <c r="Q30" s="15">
        <v>0</v>
      </c>
      <c r="R30" s="15">
        <v>0</v>
      </c>
    </row>
    <row r="31" spans="1:18" x14ac:dyDescent="0.25">
      <c r="A31" s="15">
        <v>24</v>
      </c>
      <c r="B31" s="15" t="s">
        <v>44</v>
      </c>
      <c r="C31" s="15">
        <v>0</v>
      </c>
      <c r="D31" s="15">
        <v>0</v>
      </c>
      <c r="E31" s="15">
        <v>0</v>
      </c>
      <c r="F31" s="15">
        <v>181</v>
      </c>
      <c r="G31" s="15">
        <v>37</v>
      </c>
      <c r="H31" s="15">
        <v>118</v>
      </c>
      <c r="I31" s="15">
        <v>78</v>
      </c>
      <c r="J31" s="15">
        <v>134</v>
      </c>
      <c r="K31" s="15">
        <v>181</v>
      </c>
      <c r="L31" s="15">
        <v>20.440000000000001</v>
      </c>
      <c r="M31" s="15">
        <v>65.19</v>
      </c>
      <c r="N31" s="17">
        <f t="shared" si="0"/>
        <v>66.101694915254242</v>
      </c>
      <c r="O31" s="15">
        <v>74.03</v>
      </c>
      <c r="P31" s="15">
        <v>100</v>
      </c>
      <c r="Q31" s="15">
        <v>0</v>
      </c>
      <c r="R31" s="15">
        <v>0</v>
      </c>
    </row>
    <row r="32" spans="1:18" x14ac:dyDescent="0.25">
      <c r="A32" s="15">
        <v>25</v>
      </c>
      <c r="B32" s="15" t="s">
        <v>45</v>
      </c>
      <c r="C32" s="15">
        <v>0</v>
      </c>
      <c r="D32" s="15">
        <v>0</v>
      </c>
      <c r="E32" s="15">
        <v>0</v>
      </c>
      <c r="F32" s="15">
        <v>90</v>
      </c>
      <c r="G32" s="15">
        <v>60</v>
      </c>
      <c r="H32" s="15">
        <v>0</v>
      </c>
      <c r="I32" s="15">
        <v>0</v>
      </c>
      <c r="J32" s="15">
        <v>57</v>
      </c>
      <c r="K32" s="15">
        <v>82</v>
      </c>
      <c r="L32" s="15">
        <v>66.67</v>
      </c>
      <c r="M32" s="15">
        <v>0</v>
      </c>
      <c r="N32" s="17"/>
      <c r="O32" s="15">
        <v>63.33</v>
      </c>
      <c r="P32" s="15">
        <v>91.11</v>
      </c>
      <c r="Q32" s="15">
        <v>0</v>
      </c>
      <c r="R32" s="15">
        <v>0</v>
      </c>
    </row>
    <row r="33" spans="1:18" x14ac:dyDescent="0.25">
      <c r="A33" s="15">
        <v>26</v>
      </c>
      <c r="B33" s="15" t="s">
        <v>46</v>
      </c>
      <c r="C33" s="15">
        <v>0</v>
      </c>
      <c r="D33" s="15">
        <v>0</v>
      </c>
      <c r="E33" s="15">
        <v>0</v>
      </c>
      <c r="F33" s="15">
        <v>215</v>
      </c>
      <c r="G33" s="15">
        <v>30</v>
      </c>
      <c r="H33" s="15">
        <v>210</v>
      </c>
      <c r="I33" s="15">
        <v>210</v>
      </c>
      <c r="J33" s="15">
        <v>210</v>
      </c>
      <c r="K33" s="15">
        <v>210</v>
      </c>
      <c r="L33" s="15">
        <v>13.95</v>
      </c>
      <c r="M33" s="15">
        <v>97.67</v>
      </c>
      <c r="N33" s="17">
        <f t="shared" si="0"/>
        <v>100</v>
      </c>
      <c r="O33" s="15">
        <v>97.67</v>
      </c>
      <c r="P33" s="15">
        <v>97.67</v>
      </c>
      <c r="Q33" s="15">
        <v>0</v>
      </c>
      <c r="R33" s="15">
        <v>0</v>
      </c>
    </row>
    <row r="34" spans="1:18" x14ac:dyDescent="0.25">
      <c r="A34" s="15">
        <v>27</v>
      </c>
      <c r="B34" s="15" t="s">
        <v>47</v>
      </c>
      <c r="C34" s="15">
        <v>0</v>
      </c>
      <c r="D34" s="15">
        <v>0</v>
      </c>
      <c r="E34" s="15">
        <v>0</v>
      </c>
      <c r="F34" s="15">
        <v>2072</v>
      </c>
      <c r="G34" s="15">
        <v>752</v>
      </c>
      <c r="H34" s="15">
        <v>2072</v>
      </c>
      <c r="I34" s="15">
        <v>1300</v>
      </c>
      <c r="J34" s="15">
        <v>1402</v>
      </c>
      <c r="K34" s="15">
        <v>2061</v>
      </c>
      <c r="L34" s="15">
        <v>36.29</v>
      </c>
      <c r="M34" s="15">
        <v>100</v>
      </c>
      <c r="N34" s="17">
        <f t="shared" si="0"/>
        <v>62.74131274131274</v>
      </c>
      <c r="O34" s="15">
        <v>67.66</v>
      </c>
      <c r="P34" s="15">
        <v>99.47</v>
      </c>
      <c r="Q34" s="15">
        <v>0</v>
      </c>
      <c r="R34" s="15">
        <v>0</v>
      </c>
    </row>
    <row r="35" spans="1:18" x14ac:dyDescent="0.25">
      <c r="A35" s="15">
        <v>28</v>
      </c>
      <c r="B35" s="15" t="s">
        <v>48</v>
      </c>
      <c r="C35" s="15">
        <v>0</v>
      </c>
      <c r="D35" s="15">
        <v>0</v>
      </c>
      <c r="E35" s="15">
        <v>0</v>
      </c>
      <c r="F35" s="15">
        <v>4822</v>
      </c>
      <c r="G35" s="15">
        <v>2023</v>
      </c>
      <c r="H35" s="15">
        <v>4822</v>
      </c>
      <c r="I35" s="15">
        <v>4822</v>
      </c>
      <c r="J35" s="15">
        <v>3724</v>
      </c>
      <c r="K35" s="15">
        <v>0</v>
      </c>
      <c r="L35" s="15">
        <v>41.95</v>
      </c>
      <c r="M35" s="15">
        <v>100</v>
      </c>
      <c r="N35" s="17">
        <f t="shared" si="0"/>
        <v>100</v>
      </c>
      <c r="O35" s="15">
        <v>77.23</v>
      </c>
      <c r="P35" s="15">
        <v>0</v>
      </c>
      <c r="Q35" s="15">
        <v>0</v>
      </c>
      <c r="R35" s="15">
        <v>0</v>
      </c>
    </row>
    <row r="36" spans="1:18" x14ac:dyDescent="0.25">
      <c r="A36" s="15">
        <v>29</v>
      </c>
      <c r="B36" s="15" t="s">
        <v>49</v>
      </c>
      <c r="C36" s="15">
        <v>0</v>
      </c>
      <c r="D36" s="15">
        <v>0</v>
      </c>
      <c r="E36" s="15">
        <v>0</v>
      </c>
      <c r="F36" s="15">
        <v>2574</v>
      </c>
      <c r="G36" s="15">
        <v>0</v>
      </c>
      <c r="H36" s="15">
        <v>2314</v>
      </c>
      <c r="I36" s="15">
        <v>1792</v>
      </c>
      <c r="J36" s="15">
        <v>1968</v>
      </c>
      <c r="K36" s="15">
        <v>1921</v>
      </c>
      <c r="L36" s="15">
        <v>0</v>
      </c>
      <c r="M36" s="15">
        <v>89.9</v>
      </c>
      <c r="N36" s="17">
        <f t="shared" si="0"/>
        <v>77.441659464131376</v>
      </c>
      <c r="O36" s="15">
        <v>76.459999999999994</v>
      </c>
      <c r="P36" s="15">
        <v>74.63</v>
      </c>
      <c r="Q36" s="15">
        <v>6</v>
      </c>
      <c r="R36" s="15">
        <v>19</v>
      </c>
    </row>
    <row r="37" spans="1:18" x14ac:dyDescent="0.25">
      <c r="A37" s="15">
        <v>30</v>
      </c>
      <c r="B37" s="15" t="s">
        <v>50</v>
      </c>
      <c r="C37" s="15">
        <v>0</v>
      </c>
      <c r="D37" s="15">
        <v>0</v>
      </c>
      <c r="E37" s="15">
        <v>0</v>
      </c>
      <c r="F37" s="15">
        <v>1039</v>
      </c>
      <c r="G37" s="15">
        <v>234</v>
      </c>
      <c r="H37" s="15">
        <v>997</v>
      </c>
      <c r="I37" s="15">
        <v>704</v>
      </c>
      <c r="J37" s="15">
        <v>816</v>
      </c>
      <c r="K37" s="15">
        <v>1039</v>
      </c>
      <c r="L37" s="15">
        <v>22.52</v>
      </c>
      <c r="M37" s="15">
        <v>95.96</v>
      </c>
      <c r="N37" s="17">
        <f t="shared" si="0"/>
        <v>70.611835506519554</v>
      </c>
      <c r="O37" s="15">
        <v>78.540000000000006</v>
      </c>
      <c r="P37" s="15">
        <v>100</v>
      </c>
      <c r="Q37" s="15">
        <v>0</v>
      </c>
      <c r="R37" s="15">
        <v>0</v>
      </c>
    </row>
    <row r="38" spans="1:18" x14ac:dyDescent="0.25">
      <c r="A38" s="15">
        <v>31</v>
      </c>
      <c r="B38" s="15" t="s">
        <v>51</v>
      </c>
      <c r="C38" s="15">
        <v>0</v>
      </c>
      <c r="D38" s="15">
        <v>0</v>
      </c>
      <c r="E38" s="15">
        <v>0</v>
      </c>
      <c r="F38" s="15">
        <v>50</v>
      </c>
      <c r="G38" s="15">
        <v>0</v>
      </c>
      <c r="H38" s="15">
        <v>50</v>
      </c>
      <c r="I38" s="15">
        <v>50</v>
      </c>
      <c r="J38" s="15">
        <v>50</v>
      </c>
      <c r="K38" s="15">
        <v>50</v>
      </c>
      <c r="L38" s="15">
        <v>0</v>
      </c>
      <c r="M38" s="15">
        <v>100</v>
      </c>
      <c r="N38" s="17">
        <f t="shared" si="0"/>
        <v>100</v>
      </c>
      <c r="O38" s="15">
        <v>100</v>
      </c>
      <c r="P38" s="15">
        <v>100</v>
      </c>
      <c r="Q38" s="15">
        <v>4</v>
      </c>
      <c r="R38" s="15">
        <v>35</v>
      </c>
    </row>
    <row r="39" spans="1:18" x14ac:dyDescent="0.25">
      <c r="A39" s="15">
        <v>32</v>
      </c>
      <c r="B39" s="15" t="s">
        <v>52</v>
      </c>
      <c r="C39" s="15">
        <v>0</v>
      </c>
      <c r="D39" s="15">
        <v>0</v>
      </c>
      <c r="E39" s="15">
        <v>0</v>
      </c>
      <c r="F39" s="15">
        <v>229</v>
      </c>
      <c r="G39" s="15">
        <v>30</v>
      </c>
      <c r="H39" s="15">
        <v>209</v>
      </c>
      <c r="I39" s="15">
        <v>209</v>
      </c>
      <c r="J39" s="15">
        <v>225</v>
      </c>
      <c r="K39" s="15">
        <v>225</v>
      </c>
      <c r="L39" s="15">
        <v>13.1</v>
      </c>
      <c r="M39" s="15">
        <v>91.27</v>
      </c>
      <c r="N39" s="17">
        <f t="shared" si="0"/>
        <v>100</v>
      </c>
      <c r="O39" s="15">
        <v>98.25</v>
      </c>
      <c r="P39" s="15">
        <v>98.25</v>
      </c>
      <c r="Q39" s="15">
        <v>0</v>
      </c>
      <c r="R39" s="15">
        <v>0</v>
      </c>
    </row>
    <row r="40" spans="1:18" x14ac:dyDescent="0.25">
      <c r="A40" s="15">
        <v>33</v>
      </c>
      <c r="B40" s="15" t="s">
        <v>53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7"/>
      <c r="O40" s="15">
        <v>0</v>
      </c>
      <c r="P40" s="15">
        <v>0</v>
      </c>
      <c r="Q40" s="15">
        <v>5</v>
      </c>
      <c r="R40" s="15">
        <v>106</v>
      </c>
    </row>
    <row r="41" spans="1:18" x14ac:dyDescent="0.25">
      <c r="A41" s="15">
        <v>34</v>
      </c>
      <c r="B41" s="15" t="s">
        <v>54</v>
      </c>
      <c r="C41" s="15">
        <v>0</v>
      </c>
      <c r="D41" s="15">
        <v>0</v>
      </c>
      <c r="E41" s="15">
        <v>0</v>
      </c>
      <c r="F41" s="15">
        <v>539</v>
      </c>
      <c r="G41" s="15">
        <v>296</v>
      </c>
      <c r="H41" s="15">
        <v>539</v>
      </c>
      <c r="I41" s="15">
        <v>208</v>
      </c>
      <c r="J41" s="15">
        <v>362</v>
      </c>
      <c r="K41" s="15">
        <v>539</v>
      </c>
      <c r="L41" s="15">
        <v>54.92</v>
      </c>
      <c r="M41" s="15">
        <v>100</v>
      </c>
      <c r="N41" s="17">
        <f t="shared" si="0"/>
        <v>38.589981447124302</v>
      </c>
      <c r="O41" s="15">
        <v>67.16</v>
      </c>
      <c r="P41" s="15">
        <v>100</v>
      </c>
      <c r="Q41" s="15">
        <v>0</v>
      </c>
      <c r="R41" s="15">
        <v>0</v>
      </c>
    </row>
    <row r="42" spans="1:18" x14ac:dyDescent="0.25">
      <c r="A42" s="15">
        <v>35</v>
      </c>
      <c r="B42" s="15" t="s">
        <v>55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7"/>
      <c r="O42" s="15">
        <v>0</v>
      </c>
      <c r="P42" s="15">
        <v>0</v>
      </c>
      <c r="Q42" s="15">
        <v>0</v>
      </c>
      <c r="R42" s="15">
        <v>0</v>
      </c>
    </row>
    <row r="43" spans="1:18" x14ac:dyDescent="0.25">
      <c r="A43" s="15">
        <v>36</v>
      </c>
      <c r="B43" s="15" t="s">
        <v>56</v>
      </c>
      <c r="C43" s="15">
        <v>0</v>
      </c>
      <c r="D43" s="15">
        <v>0</v>
      </c>
      <c r="E43" s="15">
        <v>0</v>
      </c>
      <c r="F43" s="15">
        <v>675</v>
      </c>
      <c r="G43" s="15">
        <v>189</v>
      </c>
      <c r="H43" s="15">
        <v>518</v>
      </c>
      <c r="I43" s="15">
        <v>518</v>
      </c>
      <c r="J43" s="15">
        <v>545</v>
      </c>
      <c r="K43" s="15">
        <v>666</v>
      </c>
      <c r="L43" s="15">
        <v>28</v>
      </c>
      <c r="M43" s="15">
        <v>76.739999999999995</v>
      </c>
      <c r="N43" s="17">
        <f t="shared" si="0"/>
        <v>100</v>
      </c>
      <c r="O43" s="15">
        <v>80.739999999999995</v>
      </c>
      <c r="P43" s="15">
        <v>98.67</v>
      </c>
      <c r="Q43" s="15">
        <v>0</v>
      </c>
      <c r="R43" s="15">
        <v>0</v>
      </c>
    </row>
    <row r="44" spans="1:18" x14ac:dyDescent="0.25">
      <c r="A44" s="15">
        <v>37</v>
      </c>
      <c r="B44" s="15" t="s">
        <v>57</v>
      </c>
      <c r="C44" s="15">
        <v>0</v>
      </c>
      <c r="D44" s="15">
        <v>0</v>
      </c>
      <c r="E44" s="15">
        <v>0</v>
      </c>
      <c r="F44" s="15">
        <v>20</v>
      </c>
      <c r="G44" s="15">
        <v>3</v>
      </c>
      <c r="H44" s="15">
        <v>20</v>
      </c>
      <c r="I44" s="15">
        <v>20</v>
      </c>
      <c r="J44" s="15">
        <v>20</v>
      </c>
      <c r="K44" s="15">
        <v>20</v>
      </c>
      <c r="L44" s="15">
        <v>15</v>
      </c>
      <c r="M44" s="15">
        <v>100</v>
      </c>
      <c r="N44" s="17">
        <f t="shared" si="0"/>
        <v>100</v>
      </c>
      <c r="O44" s="15">
        <v>100</v>
      </c>
      <c r="P44" s="15">
        <v>100</v>
      </c>
      <c r="Q44" s="15">
        <v>0</v>
      </c>
      <c r="R44" s="15">
        <v>0</v>
      </c>
    </row>
    <row r="45" spans="1:18" x14ac:dyDescent="0.25">
      <c r="A45" s="15">
        <v>38</v>
      </c>
      <c r="B45" s="15" t="s">
        <v>58</v>
      </c>
      <c r="C45" s="15">
        <v>0</v>
      </c>
      <c r="D45" s="15">
        <v>0</v>
      </c>
      <c r="E45" s="15">
        <v>0</v>
      </c>
      <c r="F45" s="15">
        <v>13</v>
      </c>
      <c r="G45" s="15">
        <v>4</v>
      </c>
      <c r="H45" s="15">
        <v>11</v>
      </c>
      <c r="I45" s="15">
        <v>10</v>
      </c>
      <c r="J45" s="15">
        <v>13</v>
      </c>
      <c r="K45" s="15">
        <v>13</v>
      </c>
      <c r="L45" s="15">
        <v>30.77</v>
      </c>
      <c r="M45" s="15">
        <v>84.62</v>
      </c>
      <c r="N45" s="17">
        <f t="shared" si="0"/>
        <v>90.909090909090907</v>
      </c>
      <c r="O45" s="15">
        <v>100</v>
      </c>
      <c r="P45" s="15">
        <v>100</v>
      </c>
      <c r="Q45" s="15">
        <v>0</v>
      </c>
      <c r="R45" s="15">
        <v>0</v>
      </c>
    </row>
    <row r="46" spans="1:18" s="14" customFormat="1" x14ac:dyDescent="0.25">
      <c r="A46" s="18" t="s">
        <v>59</v>
      </c>
      <c r="B46" s="18"/>
      <c r="C46" s="16">
        <v>0</v>
      </c>
      <c r="D46" s="16">
        <v>0</v>
      </c>
      <c r="E46" s="16">
        <v>0</v>
      </c>
      <c r="F46" s="16">
        <v>15454</v>
      </c>
      <c r="G46" s="16">
        <v>5525</v>
      </c>
      <c r="H46" s="16">
        <v>14709</v>
      </c>
      <c r="I46" s="16">
        <v>11930</v>
      </c>
      <c r="J46" s="16">
        <v>12305</v>
      </c>
      <c r="K46" s="16">
        <v>9791</v>
      </c>
      <c r="L46" s="16">
        <v>35.75</v>
      </c>
      <c r="M46" s="16">
        <v>95.18</v>
      </c>
      <c r="N46" s="17">
        <f t="shared" si="0"/>
        <v>81.10680535726425</v>
      </c>
      <c r="O46" s="16">
        <v>79.62</v>
      </c>
      <c r="P46" s="16">
        <v>63.36</v>
      </c>
      <c r="Q46" s="16">
        <v>15</v>
      </c>
      <c r="R46" s="16">
        <v>160</v>
      </c>
    </row>
    <row r="47" spans="1:18" s="14" customFormat="1" x14ac:dyDescent="0.25">
      <c r="A47" s="18" t="s">
        <v>60</v>
      </c>
      <c r="B47" s="18"/>
      <c r="C47" s="16">
        <v>0</v>
      </c>
      <c r="D47" s="16">
        <v>0</v>
      </c>
      <c r="E47" s="16">
        <v>0</v>
      </c>
      <c r="F47" s="16">
        <v>235032</v>
      </c>
      <c r="G47" s="16">
        <v>22031</v>
      </c>
      <c r="H47" s="16">
        <f>H25+H46</f>
        <v>192676</v>
      </c>
      <c r="I47" s="16">
        <v>138035</v>
      </c>
      <c r="J47" s="16">
        <v>206296</v>
      </c>
      <c r="K47" s="16">
        <v>171109</v>
      </c>
      <c r="L47" s="16">
        <v>9.3699999999999992</v>
      </c>
      <c r="M47" s="16">
        <v>86.23</v>
      </c>
      <c r="N47" s="17">
        <f t="shared" si="0"/>
        <v>71.640993169881042</v>
      </c>
      <c r="O47" s="16">
        <v>87.77</v>
      </c>
      <c r="P47" s="16">
        <v>72.8</v>
      </c>
      <c r="Q47" s="16">
        <v>428</v>
      </c>
      <c r="R47" s="16">
        <v>2765</v>
      </c>
    </row>
    <row r="48" spans="1:18" x14ac:dyDescent="0.25">
      <c r="A48" s="15">
        <v>39</v>
      </c>
      <c r="B48" s="15" t="s">
        <v>61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7"/>
      <c r="O48" s="15">
        <v>0</v>
      </c>
      <c r="P48" s="15">
        <v>0</v>
      </c>
      <c r="Q48" s="15">
        <v>0</v>
      </c>
      <c r="R48" s="15">
        <v>0</v>
      </c>
    </row>
    <row r="49" spans="1:18" x14ac:dyDescent="0.25">
      <c r="A49" s="15">
        <v>40</v>
      </c>
      <c r="B49" s="15" t="s">
        <v>62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7"/>
      <c r="O49" s="15">
        <v>0</v>
      </c>
      <c r="P49" s="15">
        <v>0</v>
      </c>
      <c r="Q49" s="15">
        <v>0</v>
      </c>
      <c r="R49" s="15">
        <v>0</v>
      </c>
    </row>
    <row r="50" spans="1:18" x14ac:dyDescent="0.25">
      <c r="A50" s="15">
        <v>41</v>
      </c>
      <c r="B50" s="15" t="s">
        <v>63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7"/>
      <c r="O50" s="15">
        <v>0</v>
      </c>
      <c r="P50" s="15">
        <v>0</v>
      </c>
      <c r="Q50" s="15">
        <v>0</v>
      </c>
      <c r="R50" s="15">
        <v>0</v>
      </c>
    </row>
    <row r="51" spans="1:18" s="14" customFormat="1" x14ac:dyDescent="0.25">
      <c r="A51" s="18" t="s">
        <v>64</v>
      </c>
      <c r="B51" s="18"/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 t="s">
        <v>65</v>
      </c>
      <c r="M51" s="16" t="s">
        <v>65</v>
      </c>
      <c r="N51" s="17"/>
      <c r="O51" s="16" t="s">
        <v>65</v>
      </c>
      <c r="P51" s="16" t="s">
        <v>65</v>
      </c>
      <c r="Q51" s="16">
        <v>0</v>
      </c>
      <c r="R51" s="16">
        <v>0</v>
      </c>
    </row>
    <row r="52" spans="1:18" s="14" customFormat="1" x14ac:dyDescent="0.25">
      <c r="A52" s="18" t="s">
        <v>66</v>
      </c>
      <c r="B52" s="18"/>
      <c r="C52" s="16">
        <v>0</v>
      </c>
      <c r="D52" s="16">
        <v>0</v>
      </c>
      <c r="E52" s="16">
        <v>0</v>
      </c>
      <c r="F52" s="16">
        <v>235032</v>
      </c>
      <c r="G52" s="16">
        <v>22031</v>
      </c>
      <c r="H52" s="16">
        <f>H47</f>
        <v>192676</v>
      </c>
      <c r="I52" s="16">
        <v>138035</v>
      </c>
      <c r="J52" s="16">
        <v>206296</v>
      </c>
      <c r="K52" s="16">
        <v>171109</v>
      </c>
      <c r="L52" s="16">
        <v>9.3699999999999992</v>
      </c>
      <c r="M52" s="16">
        <v>86.23</v>
      </c>
      <c r="N52" s="17">
        <f t="shared" si="0"/>
        <v>71.640993169881042</v>
      </c>
      <c r="O52" s="16">
        <v>87.77</v>
      </c>
      <c r="P52" s="16">
        <v>72.8</v>
      </c>
      <c r="Q52" s="16">
        <v>428</v>
      </c>
      <c r="R52" s="16">
        <v>2765</v>
      </c>
    </row>
    <row r="53" spans="1:18" x14ac:dyDescent="0.25">
      <c r="A53" s="15">
        <v>42</v>
      </c>
      <c r="B53" s="15" t="s">
        <v>67</v>
      </c>
      <c r="C53" s="15">
        <v>0</v>
      </c>
      <c r="D53" s="15">
        <v>0</v>
      </c>
      <c r="E53" s="15">
        <v>0</v>
      </c>
      <c r="F53" s="15">
        <v>1212</v>
      </c>
      <c r="G53" s="15">
        <v>323</v>
      </c>
      <c r="H53" s="15">
        <v>210</v>
      </c>
      <c r="I53" s="15">
        <v>209</v>
      </c>
      <c r="J53" s="15">
        <v>1082</v>
      </c>
      <c r="K53" s="15">
        <v>1079</v>
      </c>
      <c r="L53" s="15">
        <v>26.65</v>
      </c>
      <c r="M53" s="15">
        <v>17.329999999999998</v>
      </c>
      <c r="N53" s="17">
        <f t="shared" si="0"/>
        <v>99.523809523809518</v>
      </c>
      <c r="O53" s="15">
        <v>89.27</v>
      </c>
      <c r="P53" s="15">
        <v>89.03</v>
      </c>
      <c r="Q53" s="15">
        <v>4</v>
      </c>
      <c r="R53" s="15">
        <v>23</v>
      </c>
    </row>
    <row r="54" spans="1:18" x14ac:dyDescent="0.25">
      <c r="A54" s="15">
        <v>43</v>
      </c>
      <c r="B54" s="15" t="s">
        <v>68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7"/>
      <c r="O54" s="15">
        <v>0</v>
      </c>
      <c r="P54" s="15">
        <v>0</v>
      </c>
      <c r="Q54" s="15">
        <v>0</v>
      </c>
      <c r="R54" s="15">
        <v>0</v>
      </c>
    </row>
    <row r="55" spans="1:18" x14ac:dyDescent="0.25">
      <c r="A55" s="15">
        <v>44</v>
      </c>
      <c r="B55" s="15" t="s">
        <v>69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7"/>
      <c r="O55" s="15">
        <v>0</v>
      </c>
      <c r="P55" s="15">
        <v>0</v>
      </c>
      <c r="Q55" s="15">
        <v>0</v>
      </c>
      <c r="R55" s="15">
        <v>0</v>
      </c>
    </row>
    <row r="56" spans="1:18" x14ac:dyDescent="0.25">
      <c r="A56" s="15">
        <v>45</v>
      </c>
      <c r="B56" s="15" t="s">
        <v>70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7"/>
      <c r="O56" s="15">
        <v>0</v>
      </c>
      <c r="P56" s="15">
        <v>0</v>
      </c>
      <c r="Q56" s="15">
        <v>0</v>
      </c>
      <c r="R56" s="15">
        <v>0</v>
      </c>
    </row>
    <row r="57" spans="1:18" s="14" customFormat="1" x14ac:dyDescent="0.25">
      <c r="A57" s="18" t="s">
        <v>71</v>
      </c>
      <c r="B57" s="18"/>
      <c r="C57" s="16">
        <v>0</v>
      </c>
      <c r="D57" s="16">
        <v>0</v>
      </c>
      <c r="E57" s="16">
        <v>0</v>
      </c>
      <c r="F57" s="16">
        <v>1212</v>
      </c>
      <c r="G57" s="16">
        <v>323</v>
      </c>
      <c r="H57" s="16">
        <v>210</v>
      </c>
      <c r="I57" s="16">
        <v>209</v>
      </c>
      <c r="J57" s="16">
        <v>1082</v>
      </c>
      <c r="K57" s="16">
        <v>1079</v>
      </c>
      <c r="L57" s="16">
        <v>26.65</v>
      </c>
      <c r="M57" s="16">
        <v>17.329999999999998</v>
      </c>
      <c r="N57" s="17">
        <f t="shared" si="0"/>
        <v>99.523809523809518</v>
      </c>
      <c r="O57" s="16">
        <v>89.27</v>
      </c>
      <c r="P57" s="16">
        <v>89.03</v>
      </c>
      <c r="Q57" s="16">
        <v>4</v>
      </c>
      <c r="R57" s="16">
        <v>23</v>
      </c>
    </row>
    <row r="58" spans="1:18" s="14" customFormat="1" x14ac:dyDescent="0.25">
      <c r="A58" s="18" t="s">
        <v>72</v>
      </c>
      <c r="B58" s="18"/>
      <c r="C58" s="16">
        <v>0</v>
      </c>
      <c r="D58" s="16">
        <v>0</v>
      </c>
      <c r="E58" s="16">
        <v>0</v>
      </c>
      <c r="F58" s="16">
        <v>236244</v>
      </c>
      <c r="G58" s="16">
        <v>22354</v>
      </c>
      <c r="H58" s="16">
        <f>H52+H57</f>
        <v>192886</v>
      </c>
      <c r="I58" s="16">
        <v>138244</v>
      </c>
      <c r="J58" s="16">
        <v>207378</v>
      </c>
      <c r="K58" s="16">
        <v>172188</v>
      </c>
      <c r="L58" s="16">
        <v>9.4600000000000009</v>
      </c>
      <c r="M58" s="16">
        <v>81.64</v>
      </c>
      <c r="N58" s="17">
        <f t="shared" si="0"/>
        <v>71.671349916531014</v>
      </c>
      <c r="O58" s="16">
        <v>87.78</v>
      </c>
      <c r="P58" s="16">
        <v>72.89</v>
      </c>
      <c r="Q58" s="16">
        <v>432</v>
      </c>
      <c r="R58" s="16">
        <v>2788</v>
      </c>
    </row>
  </sheetData>
  <mergeCells count="8">
    <mergeCell ref="A52:B52"/>
    <mergeCell ref="A57:B57"/>
    <mergeCell ref="A58:B58"/>
    <mergeCell ref="F2:J2"/>
    <mergeCell ref="A25:B25"/>
    <mergeCell ref="A46:B46"/>
    <mergeCell ref="A47:B47"/>
    <mergeCell ref="A51:B51"/>
  </mergeCells>
  <pageMargins left="0.95" right="0.7" top="0.75" bottom="1" header="0.3" footer="0.3"/>
  <pageSetup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2019-08-16T09:38:12Z</dcterms:modified>
</cp:coreProperties>
</file>